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7\23.10.2025-21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12" i="1"/>
  <c r="J20" i="1" l="1"/>
  <c r="K20" i="1" s="1"/>
  <c r="G20" i="1"/>
</calcChain>
</file>

<file path=xl/sharedStrings.xml><?xml version="1.0" encoding="utf-8"?>
<sst xmlns="http://schemas.openxmlformats.org/spreadsheetml/2006/main" count="67" uniqueCount="40">
  <si>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</si>
  <si>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</si>
  <si>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</si>
  <si>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</si>
  <si>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</si>
  <si>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</si>
  <si>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</si>
  <si>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</si>
  <si>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</si>
  <si>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</si>
  <si>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</si>
  <si>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</si>
  <si>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</si>
  <si>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</si>
  <si>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</si>
  <si>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</si>
  <si>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</si>
  <si>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</si>
  <si>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</si>
  <si>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</si>
  <si>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</si>
  <si>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</si>
  <si>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</si>
  <si>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</si>
  <si>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</si>
  <si>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</si>
  <si>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</si>
  <si>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r>
      <t xml:space="preserve">Наименование лота: </t>
    </r>
    <r>
      <rPr>
        <sz val="16"/>
        <color rgb="FFFF0000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>"Труба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 (215,093 т)"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</si>
  <si>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НВЛ-2022/177</t>
    </r>
  </si>
  <si>
    <t>VNK1300002</t>
  </si>
  <si>
    <t>1237445</t>
  </si>
  <si>
    <t>Труба стальная электросварная с антикоррозионным покрытием 820Х19-X56+ 26,7х2,9-АП4-ППУ-СтО теплоизоляцией из пенополиуретана в ст. спирально- замковой трубе из оцинк.стали с противопожарн.вставками</t>
  </si>
  <si>
    <t>Т</t>
  </si>
  <si>
    <t>VNK1300003</t>
  </si>
  <si>
    <t>VNK1300004</t>
  </si>
  <si>
    <t>VNK1300005</t>
  </si>
  <si>
    <t>VNK1300007</t>
  </si>
  <si>
    <t>VNK1300008</t>
  </si>
  <si>
    <t>VNK1300010</t>
  </si>
  <si>
    <t>VNK1300011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</si>
</sst>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4" fontId="13" fillId="0" borderId="0" xfId="7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3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90.140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8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29</v>
      </c>
      <c r="C12" s="24" t="s">
        <v>26</v>
      </c>
      <c r="D12" s="24">
        <v>1237445</v>
      </c>
      <c r="E12" s="25" t="s">
        <v>31</v>
      </c>
      <c r="F12" s="24" t="s">
        <v>32</v>
      </c>
      <c r="G12" s="32">
        <v>28.297999999999998</v>
      </c>
      <c r="H12" s="35">
        <v>61229.57</v>
      </c>
      <c r="I12" s="26">
        <v>39934</v>
      </c>
      <c r="J12" s="34">
        <f>G12*H12</f>
        <v>1732674.3718599998</v>
      </c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33</v>
      </c>
      <c r="C13" s="24" t="s">
        <v>26</v>
      </c>
      <c r="D13" s="24" t="s">
        <v>30</v>
      </c>
      <c r="E13" s="25" t="s">
        <v>31</v>
      </c>
      <c r="F13" s="24" t="s">
        <v>32</v>
      </c>
      <c r="G13" s="32">
        <v>28.605</v>
      </c>
      <c r="H13" s="35">
        <v>61229.57</v>
      </c>
      <c r="I13" s="26">
        <v>39934</v>
      </c>
      <c r="J13" s="34">
        <f t="shared" ref="J13:J19" si="0">G13*H13</f>
        <v>1751471.8498500001</v>
      </c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34</v>
      </c>
      <c r="C14" s="24" t="s">
        <v>26</v>
      </c>
      <c r="D14" s="24" t="s">
        <v>30</v>
      </c>
      <c r="E14" s="25" t="s">
        <v>31</v>
      </c>
      <c r="F14" s="24" t="s">
        <v>32</v>
      </c>
      <c r="G14" s="32">
        <v>15.894</v>
      </c>
      <c r="H14" s="35">
        <v>61229.57</v>
      </c>
      <c r="I14" s="26">
        <v>39934</v>
      </c>
      <c r="J14" s="34">
        <f t="shared" si="0"/>
        <v>973182.78558000003</v>
      </c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35</v>
      </c>
      <c r="C15" s="24" t="s">
        <v>26</v>
      </c>
      <c r="D15" s="24" t="s">
        <v>30</v>
      </c>
      <c r="E15" s="25" t="s">
        <v>31</v>
      </c>
      <c r="F15" s="24" t="s">
        <v>32</v>
      </c>
      <c r="G15" s="32">
        <v>28.353000000000002</v>
      </c>
      <c r="H15" s="35">
        <v>61229.57</v>
      </c>
      <c r="I15" s="26">
        <v>39934</v>
      </c>
      <c r="J15" s="34">
        <f t="shared" si="0"/>
        <v>1736041.9982100001</v>
      </c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36</v>
      </c>
      <c r="C16" s="24" t="s">
        <v>26</v>
      </c>
      <c r="D16" s="24" t="s">
        <v>30</v>
      </c>
      <c r="E16" s="25" t="s">
        <v>31</v>
      </c>
      <c r="F16" s="24" t="s">
        <v>32</v>
      </c>
      <c r="G16" s="32">
        <v>28.388000000000002</v>
      </c>
      <c r="H16" s="35">
        <v>61229.57</v>
      </c>
      <c r="I16" s="26">
        <v>39934</v>
      </c>
      <c r="J16" s="34">
        <f t="shared" si="0"/>
        <v>1738185.0331600001</v>
      </c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37</v>
      </c>
      <c r="C17" s="24" t="s">
        <v>26</v>
      </c>
      <c r="D17" s="24" t="s">
        <v>30</v>
      </c>
      <c r="E17" s="25" t="s">
        <v>31</v>
      </c>
      <c r="F17" s="24" t="s">
        <v>32</v>
      </c>
      <c r="G17" s="32">
        <v>28.609000000000002</v>
      </c>
      <c r="H17" s="35">
        <v>61229.57</v>
      </c>
      <c r="I17" s="26">
        <v>39934</v>
      </c>
      <c r="J17" s="34">
        <f t="shared" si="0"/>
        <v>1751716.7681300002</v>
      </c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38</v>
      </c>
      <c r="C18" s="24" t="s">
        <v>26</v>
      </c>
      <c r="D18" s="24" t="s">
        <v>30</v>
      </c>
      <c r="E18" s="25" t="s">
        <v>31</v>
      </c>
      <c r="F18" s="24" t="s">
        <v>32</v>
      </c>
      <c r="G18" s="32">
        <v>28.574000000000002</v>
      </c>
      <c r="H18" s="35">
        <v>61229.57</v>
      </c>
      <c r="I18" s="26">
        <v>39934</v>
      </c>
      <c r="J18" s="34">
        <f t="shared" si="0"/>
        <v>1749573.73318</v>
      </c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39</v>
      </c>
      <c r="C19" s="24" t="s">
        <v>26</v>
      </c>
      <c r="D19" s="24" t="s">
        <v>30</v>
      </c>
      <c r="E19" s="25" t="s">
        <v>31</v>
      </c>
      <c r="F19" s="24" t="s">
        <v>32</v>
      </c>
      <c r="G19" s="32">
        <v>28.372</v>
      </c>
      <c r="H19" s="35">
        <v>61229.57</v>
      </c>
      <c r="I19" s="26">
        <v>39934</v>
      </c>
      <c r="J19" s="34">
        <f t="shared" si="0"/>
        <v>1737205.3600399999</v>
      </c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7"/>
      <c r="G20" s="28">
        <f>SUM(G12:G19)</f>
        <v>215.09300000000002</v>
      </c>
      <c r="H20" s="29"/>
      <c r="I20" s="30"/>
      <c r="J20" s="36">
        <f>SUM(J12:J19)</f>
        <v>13170051.900009999</v>
      </c>
      <c r="K20" s="36">
        <f>J20*1.2</f>
        <v>15804062.280011998</v>
      </c>
      <c r="L20" s="12"/>
      <c r="M20" s="12"/>
      <c r="N20" s="12"/>
      <c r="O20" s="12"/>
      <c r="P20" s="12"/>
      <c r="Q20" s="12"/>
    </row>
    <row r="21" spans="1:17" s="4" customFormat="1" x14ac:dyDescent="0.25">
      <c r="A21" s="58"/>
      <c r="B21" s="59"/>
      <c r="C21" s="59"/>
      <c r="D21" s="59"/>
      <c r="E21" s="59"/>
      <c r="F21" s="59"/>
      <c r="G21" s="59"/>
      <c r="H21" s="59"/>
      <c r="I21" s="60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7" t="s">
        <v>13</v>
      </c>
      <c r="G23" s="57"/>
      <c r="H23" s="57"/>
      <c r="I23" s="57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7" t="s">
        <v>12</v>
      </c>
      <c r="G24" s="57"/>
      <c r="H24" s="57"/>
      <c r="I24" s="57"/>
      <c r="Q24" s="12"/>
    </row>
    <row r="25" spans="1:17" ht="121.5" customHeight="1" x14ac:dyDescent="0.25">
      <c r="A25" s="61" t="s">
        <v>18</v>
      </c>
      <c r="B25" s="62"/>
      <c r="C25" s="62"/>
      <c r="D25" s="62"/>
      <c r="E25" s="63"/>
      <c r="F25" s="64" t="s">
        <v>19</v>
      </c>
      <c r="G25" s="64"/>
      <c r="H25" s="64"/>
      <c r="I25" s="64"/>
    </row>
    <row r="26" spans="1:17" ht="57.75" customHeight="1" x14ac:dyDescent="0.3">
      <c r="A26" s="65" t="s">
        <v>21</v>
      </c>
      <c r="B26" s="65"/>
      <c r="C26" s="65"/>
      <c r="D26" s="65"/>
      <c r="E26" s="65"/>
      <c r="F26" s="66" t="s">
        <v>22</v>
      </c>
      <c r="G26" s="66"/>
      <c r="H26" s="66"/>
      <c r="I26" s="66"/>
    </row>
    <row r="27" spans="1:17" ht="44.25" customHeight="1" x14ac:dyDescent="0.25">
      <c r="A27" s="54"/>
      <c r="B27" s="54"/>
      <c r="C27" s="54"/>
      <c r="D27" s="54"/>
      <c r="E27" s="54"/>
      <c r="F27" s="31"/>
      <c r="G27" s="31"/>
      <c r="H27" s="55"/>
      <c r="I27" s="56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22"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Крутикова Любовь Анатольевна</cp:lastModifiedBy>
  <cp:lastPrinted>2022-07-14T02:52:36Z</cp:lastPrinted>
  <dcterms:created xsi:type="dcterms:W3CDTF">2016-09-16T10:27:35Z</dcterms:created>
  <dcterms:modified xsi:type="dcterms:W3CDTF">2025-10-23T09:45:54Z</dcterms:modified>
</cp:coreProperties>
</file>